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 3" sheetId="1" r:id="rId1"/>
  </sheets>
  <definedNames>
    <definedName name="Date">'Приложение  3'!#REF!</definedName>
    <definedName name="EndDate">'Приложение  3'!$A$1</definedName>
    <definedName name="Year">'Приложение  3'!#REF!</definedName>
    <definedName name="_xlnm.Print_Titles" localSheetId="0">'Приложение  3'!$7:$8</definedName>
    <definedName name="_xlnm.Print_Area" localSheetId="0">'Приложение  3'!$A$1:$E$25</definedName>
  </definedNames>
  <calcPr calcId="162913" refMode="R1C1"/>
</workbook>
</file>

<file path=xl/calcChain.xml><?xml version="1.0" encoding="utf-8"?>
<calcChain xmlns="http://schemas.openxmlformats.org/spreadsheetml/2006/main">
  <c r="D17" i="1" l="1"/>
  <c r="D12" i="1" l="1"/>
  <c r="D9" i="1" s="1"/>
  <c r="E9" i="1" l="1"/>
  <c r="E12" i="1"/>
  <c r="E13" i="1"/>
  <c r="E17" i="1"/>
  <c r="E18" i="1"/>
  <c r="E19" i="1"/>
  <c r="E20" i="1"/>
  <c r="E21" i="1"/>
</calcChain>
</file>

<file path=xl/sharedStrings.xml><?xml version="1.0" encoding="utf-8"?>
<sst xmlns="http://schemas.openxmlformats.org/spreadsheetml/2006/main" count="39" uniqueCount="39">
  <si>
    <t>тыс. рублей</t>
  </si>
  <si>
    <t>Код бюджетной классификации</t>
  </si>
  <si>
    <t>Наименование показателя</t>
  </si>
  <si>
    <t>Приложение 3</t>
  </si>
  <si>
    <t>ОТЧЕТ</t>
  </si>
  <si>
    <t>об исполнении источников финансирования дефицита краевого бюджета по кодам классификации</t>
  </si>
  <si>
    <t>% исполнения</t>
  </si>
  <si>
    <t>01 01 00 00 00 0000 000</t>
  </si>
  <si>
    <t>01 01 00 00 02 0000 710</t>
  </si>
  <si>
    <t>01 02 00 00 00 0000 000</t>
  </si>
  <si>
    <t>01 02 00 00 02 0000 810</t>
  </si>
  <si>
    <t>01 03 00 00 00 0000 000</t>
  </si>
  <si>
    <t>01 03 01 00 02 0000 710</t>
  </si>
  <si>
    <t>01 03 01 00 02 0000 810</t>
  </si>
  <si>
    <t>01 05 00 00 00 0000 000</t>
  </si>
  <si>
    <t>01 05 02 01 02 0000 510</t>
  </si>
  <si>
    <t>01 05 02 01 02 0000 610</t>
  </si>
  <si>
    <t>01 06 00 00 00 0000 000</t>
  </si>
  <si>
    <t>01 06 01 00 02 0000 630</t>
  </si>
  <si>
    <t>01 06 05 01 02 0000 540</t>
  </si>
  <si>
    <t>01 06 05 01 02 0000 640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</si>
  <si>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</si>
  <si>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</si>
  <si>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</si>
  <si>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</si>
  <si>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</si>
  <si>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</si>
  <si>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</si>
  <si>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</si>
  <si>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</si>
  <si>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</si>
  <si>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</si>
  <si>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субъектов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</si>
  <si>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</si>
  <si>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</si>
  <si>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</si>
  <si>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Годовой объем ассигнований на 2018 год</t>
  </si>
  <si>
    <t>источников финансирования дефицитов бюджета за I квартал 2018 года</t>
  </si>
  <si>
    <t>Исполнение на 01.04.2018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</si>
</sst>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0" fontId="7" fillId="0" borderId="0" xfId="0" applyFont="1"/>
    <xf numFmtId="49" fontId="7" fillId="0" borderId="0" xfId="0" applyNumberFormat="1" applyFont="1"/>
    <xf numFmtId="0" fontId="9" fillId="0" borderId="0" xfId="0" applyFont="1"/>
    <xf numFmtId="49" fontId="7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BreakPreview" zoomScale="85" zoomScaleNormal="100" zoomScaleSheetLayoutView="85" workbookViewId="0">
      <selection activeCell="B10" sqref="B10"/>
    </sheetView>
  </sheetViews>
  <sheetFormatPr defaultRowHeight="15" x14ac:dyDescent="0.25"/>
  <cols>
    <col min="1" max="1" width="28.85546875" customWidth="1"/>
    <col min="2" max="2" width="77.5703125" customWidth="1"/>
    <col min="3" max="3" width="20.28515625" customWidth="1"/>
    <col min="4" max="4" width="19" customWidth="1"/>
    <col min="5" max="5" width="12" customWidth="1"/>
  </cols>
  <sheetData>
    <row r="1" spans="1:5" ht="15.75" x14ac:dyDescent="0.25">
      <c r="A1" s="13"/>
      <c r="E1" s="2" t="s">
        <v>3</v>
      </c>
    </row>
    <row r="2" spans="1:5" ht="15.75" x14ac:dyDescent="0.25">
      <c r="A2" s="3"/>
      <c r="B2" s="1"/>
    </row>
    <row r="3" spans="1:5" ht="20.25" customHeight="1" x14ac:dyDescent="0.25">
      <c r="A3" s="21" t="s">
        <v>4</v>
      </c>
      <c r="B3" s="21"/>
      <c r="C3" s="21"/>
      <c r="D3" s="21"/>
      <c r="E3" s="21"/>
    </row>
    <row r="4" spans="1:5" ht="18" customHeight="1" x14ac:dyDescent="0.25">
      <c r="A4" s="20" t="s">
        <v>5</v>
      </c>
      <c r="B4" s="20"/>
      <c r="C4" s="20"/>
      <c r="D4" s="20"/>
      <c r="E4" s="20"/>
    </row>
    <row r="5" spans="1:5" ht="18.75" customHeight="1" x14ac:dyDescent="0.25">
      <c r="A5" s="21" t="s">
        <v>37</v>
      </c>
      <c r="B5" s="21"/>
      <c r="C5" s="21"/>
      <c r="D5" s="21"/>
      <c r="E5" s="21"/>
    </row>
    <row r="6" spans="1:5" x14ac:dyDescent="0.25">
      <c r="A6" s="4"/>
      <c r="B6" s="5"/>
      <c r="D6" s="6" t="s">
        <v>0</v>
      </c>
    </row>
    <row r="7" spans="1:5" ht="47.25" x14ac:dyDescent="0.25">
      <c r="A7" s="7" t="s">
        <v>1</v>
      </c>
      <c r="B7" s="7" t="s">
        <v>2</v>
      </c>
      <c r="C7" s="7" t="s">
        <v>36</v>
      </c>
      <c r="D7" s="7" t="s">
        <v>38</v>
      </c>
      <c r="E7" s="7" t="s">
        <v>6</v>
      </c>
    </row>
    <row r="8" spans="1:5" x14ac:dyDescent="0.25">
      <c r="A8" s="8">
        <v>1</v>
      </c>
      <c r="B8" s="8">
        <v>2</v>
      </c>
      <c r="C8" s="8">
        <v>3</v>
      </c>
      <c r="D8" s="8"/>
      <c r="E8" s="8"/>
    </row>
    <row r="9" spans="1:5" s="11" customFormat="1" ht="15.75" x14ac:dyDescent="0.25">
      <c r="A9" s="15"/>
      <c r="B9" s="10" t="s">
        <v>35</v>
      </c>
      <c r="C9" s="16">
        <v>3421051.7645200002</v>
      </c>
      <c r="D9" s="16">
        <f>D10+D12+D14+D17+D20</f>
        <v>-410911.49320999905</v>
      </c>
      <c r="E9" s="17">
        <f t="shared" ref="E9:E21" si="0">IF(AND(D9="",C9&lt;&gt;""),"0,0",(IF(C9="","",(D9/C9)*100)))</f>
        <v>-12.01126207652263</v>
      </c>
    </row>
    <row r="10" spans="1:5" s="11" customFormat="1" ht="31.5" x14ac:dyDescent="0.25">
      <c r="A10" s="15" t="s">
        <v>7</v>
      </c>
      <c r="B10" s="10" t="s">
        <v>21</v>
      </c>
      <c r="C10" s="16">
        <v>1987163</v>
      </c>
      <c r="D10" s="16"/>
      <c r="E10" s="17"/>
    </row>
    <row r="11" spans="1:5" s="11" customFormat="1" ht="47.25" x14ac:dyDescent="0.25">
      <c r="A11" s="9" t="s">
        <v>8</v>
      </c>
      <c r="B11" s="14" t="s">
        <v>22</v>
      </c>
      <c r="C11" s="18">
        <v>1987163</v>
      </c>
      <c r="D11" s="18"/>
      <c r="E11" s="19"/>
    </row>
    <row r="12" spans="1:5" s="11" customFormat="1" ht="15.75" x14ac:dyDescent="0.25">
      <c r="A12" s="15" t="s">
        <v>9</v>
      </c>
      <c r="B12" s="10" t="s">
        <v>23</v>
      </c>
      <c r="C12" s="16">
        <v>-1390000</v>
      </c>
      <c r="D12" s="16">
        <f>D13</f>
        <v>-390000</v>
      </c>
      <c r="E12" s="17">
        <f t="shared" si="0"/>
        <v>28.057553956834528</v>
      </c>
    </row>
    <row r="13" spans="1:5" s="11" customFormat="1" ht="31.5" x14ac:dyDescent="0.25">
      <c r="A13" s="9" t="s">
        <v>10</v>
      </c>
      <c r="B13" s="14" t="s">
        <v>24</v>
      </c>
      <c r="C13" s="18">
        <v>-1390000</v>
      </c>
      <c r="D13" s="18">
        <v>-390000</v>
      </c>
      <c r="E13" s="19">
        <f t="shared" si="0"/>
        <v>28.057553956834528</v>
      </c>
    </row>
    <row r="14" spans="1:5" s="11" customFormat="1" ht="31.5" x14ac:dyDescent="0.25">
      <c r="A14" s="15" t="s">
        <v>11</v>
      </c>
      <c r="B14" s="10" t="s">
        <v>25</v>
      </c>
      <c r="C14" s="16">
        <v>-134372.98000000001</v>
      </c>
      <c r="D14" s="16"/>
      <c r="E14" s="17"/>
    </row>
    <row r="15" spans="1:5" s="11" customFormat="1" ht="47.25" x14ac:dyDescent="0.25">
      <c r="A15" s="9" t="s">
        <v>12</v>
      </c>
      <c r="B15" s="14" t="s">
        <v>26</v>
      </c>
      <c r="C15" s="18">
        <v>4000000</v>
      </c>
      <c r="D15" s="18"/>
      <c r="E15" s="19"/>
    </row>
    <row r="16" spans="1:5" s="11" customFormat="1" ht="47.25" x14ac:dyDescent="0.25">
      <c r="A16" s="9" t="s">
        <v>13</v>
      </c>
      <c r="B16" s="14" t="s">
        <v>27</v>
      </c>
      <c r="C16" s="18">
        <v>-4134372.98</v>
      </c>
      <c r="D16" s="18"/>
      <c r="E16" s="19"/>
    </row>
    <row r="17" spans="1:5" s="11" customFormat="1" ht="15.75" x14ac:dyDescent="0.25">
      <c r="A17" s="15" t="s">
        <v>14</v>
      </c>
      <c r="B17" s="10" t="s">
        <v>28</v>
      </c>
      <c r="C17" s="16">
        <v>2584008.7645200002</v>
      </c>
      <c r="D17" s="16">
        <f>D18+D19</f>
        <v>-27911.493209999055</v>
      </c>
      <c r="E17" s="17">
        <f t="shared" si="0"/>
        <v>-1.0801624821572087</v>
      </c>
    </row>
    <row r="18" spans="1:5" s="11" customFormat="1" ht="31.5" x14ac:dyDescent="0.25">
      <c r="A18" s="9" t="s">
        <v>15</v>
      </c>
      <c r="B18" s="14" t="s">
        <v>29</v>
      </c>
      <c r="C18" s="18">
        <v>-78167275.027270004</v>
      </c>
      <c r="D18" s="18">
        <v>-16389289.878939999</v>
      </c>
      <c r="E18" s="19">
        <f t="shared" si="0"/>
        <v>20.966945404227424</v>
      </c>
    </row>
    <row r="19" spans="1:5" s="11" customFormat="1" ht="31.5" x14ac:dyDescent="0.25">
      <c r="A19" s="9" t="s">
        <v>16</v>
      </c>
      <c r="B19" s="14" t="s">
        <v>30</v>
      </c>
      <c r="C19" s="18">
        <v>80751283.791789994</v>
      </c>
      <c r="D19" s="18">
        <v>16361378.38573</v>
      </c>
      <c r="E19" s="19">
        <f t="shared" si="0"/>
        <v>20.261446775157609</v>
      </c>
    </row>
    <row r="20" spans="1:5" s="11" customFormat="1" ht="15.75" x14ac:dyDescent="0.25">
      <c r="A20" s="15" t="s">
        <v>17</v>
      </c>
      <c r="B20" s="10" t="s">
        <v>31</v>
      </c>
      <c r="C20" s="16">
        <v>374252.98</v>
      </c>
      <c r="D20" s="16">
        <v>7000</v>
      </c>
      <c r="E20" s="17">
        <f t="shared" si="0"/>
        <v>1.8703925884571446</v>
      </c>
    </row>
    <row r="21" spans="1:5" s="11" customFormat="1" ht="31.5" x14ac:dyDescent="0.25">
      <c r="A21" s="9" t="s">
        <v>18</v>
      </c>
      <c r="B21" s="14" t="s">
        <v>32</v>
      </c>
      <c r="C21" s="18">
        <v>239880</v>
      </c>
      <c r="D21" s="18">
        <v>7000</v>
      </c>
      <c r="E21" s="19">
        <f t="shared" si="0"/>
        <v>2.9181257295314325</v>
      </c>
    </row>
    <row r="22" spans="1:5" s="11" customFormat="1" ht="31.5" x14ac:dyDescent="0.25">
      <c r="A22" s="9" t="s">
        <v>19</v>
      </c>
      <c r="B22" s="14" t="s">
        <v>33</v>
      </c>
      <c r="C22" s="18">
        <v>-1000000</v>
      </c>
      <c r="D22" s="18"/>
      <c r="E22" s="19"/>
    </row>
    <row r="23" spans="1:5" s="11" customFormat="1" ht="47.25" x14ac:dyDescent="0.25">
      <c r="A23" s="9" t="s">
        <v>20</v>
      </c>
      <c r="B23" s="14" t="s">
        <v>34</v>
      </c>
      <c r="C23" s="18">
        <v>1134372.98</v>
      </c>
      <c r="D23" s="18"/>
      <c r="E23" s="19"/>
    </row>
    <row r="24" spans="1:5" s="11" customFormat="1" ht="15.75" x14ac:dyDescent="0.25">
      <c r="A24" s="12"/>
    </row>
  </sheetData>
  <mergeCells count="3">
    <mergeCell ref="A4:E4"/>
    <mergeCell ref="A3:E3"/>
    <mergeCell ref="A5:E5"/>
  </mergeCells>
  <pageMargins left="0.52" right="0.17" top="0.74803149606299213" bottom="0.74803149606299213" header="0.31496062992125984" footer="0.31496062992125984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 3</vt:lpstr>
      <vt:lpstr>EndDate</vt:lpstr>
      <vt:lpstr>'Приложение  3'!Заголовки_для_печати</vt:lpstr>
      <vt:lpstr>'Приложение 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2018-08-01T03:04:15Z</dcterms:modified>
</cp:coreProperties>
</file>